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0" windowWidth="14985" windowHeight="12555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Бюджет!#REF!</definedName>
    <definedName name="_xlnm.Print_Titles" localSheetId="0">Бюджет!$5:$5</definedName>
    <definedName name="_xlnm.Print_Area" localSheetId="0">Бюджет!$A$1:$H$59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/>
  <c r="E7"/>
  <c r="G7"/>
  <c r="D55"/>
  <c r="D53" s="1"/>
  <c r="D36"/>
  <c r="D7"/>
  <c r="C7"/>
  <c r="D10"/>
  <c r="E53"/>
  <c r="G53"/>
  <c r="H53"/>
  <c r="C53"/>
  <c r="D47"/>
  <c r="E47"/>
  <c r="G47"/>
  <c r="H47"/>
  <c r="C47"/>
  <c r="D43"/>
  <c r="E43"/>
  <c r="G43"/>
  <c r="H43"/>
  <c r="C43"/>
  <c r="D34"/>
  <c r="E34"/>
  <c r="G34"/>
  <c r="H34"/>
  <c r="C34"/>
  <c r="D32"/>
  <c r="E32"/>
  <c r="G32"/>
  <c r="H32"/>
  <c r="C32"/>
  <c r="D28"/>
  <c r="E28"/>
  <c r="G28"/>
  <c r="H28"/>
  <c r="C28"/>
  <c r="D22"/>
  <c r="E22"/>
  <c r="G22"/>
  <c r="H22"/>
  <c r="C22"/>
  <c r="D19"/>
  <c r="E19"/>
  <c r="G19"/>
  <c r="H19"/>
  <c r="C19"/>
  <c r="D16"/>
  <c r="E16"/>
  <c r="G16"/>
  <c r="H16"/>
  <c r="C16"/>
  <c r="E51" l="1"/>
  <c r="G51"/>
  <c r="G6" s="1"/>
  <c r="H51"/>
  <c r="E40"/>
  <c r="E6" s="1"/>
  <c r="G40"/>
  <c r="H40"/>
  <c r="D40"/>
  <c r="D51"/>
  <c r="D6" s="1"/>
  <c r="C51"/>
  <c r="C40"/>
  <c r="C6" s="1"/>
</calcChain>
</file>

<file path=xl/sharedStrings.xml><?xml version="1.0" encoding="utf-8"?>
<sst xmlns="http://schemas.openxmlformats.org/spreadsheetml/2006/main" count="111" uniqueCount="111">
  <si>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</si>
  <si>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</si>
  <si>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</si>
  <si>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</si>
  <si>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</si>
  <si>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</si>
  <si>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</si>
  <si>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</si>
  <si>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</si>
  <si>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</si>
  <si>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</si>
  <si>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</si>
  <si>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</si>
  <si>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</si>
  <si>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</si>
  <si>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</si>
  <si>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</si>
  <si>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</si>
  <si>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</si>
  <si>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</si>
  <si>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</si>
  <si>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</si>
  <si>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</si>
  <si>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</si>
  <si>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</si>
  <si>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</si>
  <si>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</si>
  <si>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</si>
  <si>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</si>
  <si>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</si>
  <si>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</si>
  <si>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</si>
  <si>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</si>
  <si>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</si>
  <si>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</si>
  <si>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</si>
  <si>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</si>
  <si>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</si>
  <si>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</si>
  <si>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</si>
  <si>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</si>
  <si>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</si>
  <si>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</si>
  <si>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</si>
  <si>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</si>
  <si>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</si>
  <si>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</si>
  <si>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</si>
  <si>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</si>
  <si>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</si>
  <si>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</si>
  <si>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</si>
  <si>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</si>
  <si>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</si>
  <si>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</si>
  <si>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</si>
  <si>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</si>
  <si>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</si>
  <si>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</si>
  <si>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</si>
  <si>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</si>
  <si>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</si>
  <si>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</si>
  <si>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</si>
  <si>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</si>
  <si>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</si>
  <si>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</si>
  <si>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</si>
  <si>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</si>
  <si>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</si>
  <si>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</si>
  <si>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</si>
  <si>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</si>
  <si>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</si>
  <si>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</si>
  <si>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</si>
  <si>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</si>
  <si>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</si>
  <si>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</si>
  <si>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</si>
  <si>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</si>
  <si>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1300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</si>
  <si>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</si>
  <si>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</si>
  <si>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</si>
  <si>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</si>
  <si>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</si>
  <si>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</si>
  <si>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</si>
  <si>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Наименования разделов, подразделов</t>
  </si>
  <si>
    <t>ВСЕГО:</t>
  </si>
  <si>
    <t>Коды разделов, подразделов</t>
  </si>
  <si>
    <t>Мобилизационная и вневойсковая подготовка</t>
  </si>
  <si>
    <t>0203</t>
  </si>
  <si>
    <t>тыс. рублей</t>
  </si>
  <si>
    <t>Проект на 2026 год</t>
  </si>
  <si>
    <t>Проект на 2027 год</t>
  </si>
  <si>
    <t>Проект на 2028 год</t>
  </si>
  <si>
    <t>Ожидаемое исполнение за 2025 год*</t>
  </si>
  <si>
    <t>Исполнено за 2024 год*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</si>
  <si>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</si>
  <si>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</si>
  <si>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</si>
  <si>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* с учетом целевых средств областного бюджета</t>
  </si>
  <si>
    <t xml:space="preserve">    Приложение 1
к пояснительной записке к проекту решения Думы Первомайского района 
«О бюджете муниципального образования
 «Первомайский район» на 2026 год
и на плановый период 2027 и 2028 годов»</t>
  </si>
  <si>
    <t>0102</t>
  </si>
  <si>
    <t>Функционирование высшего должностного лица субъекта Российской Федерации и муниципального образования</t>
  </si>
  <si>
    <t>0204</t>
  </si>
  <si>
    <t>Мобилизационная подготовка экономики</t>
  </si>
  <si>
    <t>Распределение бюджетных ассигнований районного бюджета по разделам и подразделам классификации расходов бюджетов в 2024 - 2028 годах</t>
  </si>
  <si>
    <t>Темп роста 2026 г. к 2025 г.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</si>
</sst>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sz val="10"/>
      <name val="Arial"/>
      <family val="2"/>
      <charset val="204"/>
    </font>
    <font>
      <sz val="10"/>
      <color rgb="FFFF0000"/>
      <name val="PT Astra Serif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164" fontId="1" fillId="2" borderId="0" xfId="0" applyNumberFormat="1" applyFont="1" applyFill="1"/>
    <xf numFmtId="0" fontId="1" fillId="2" borderId="0" xfId="0" applyFont="1" applyFill="1" applyAlignment="1"/>
    <xf numFmtId="0" fontId="5" fillId="2" borderId="0" xfId="0" applyFont="1" applyFill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5" fillId="2" borderId="0" xfId="0" applyFont="1" applyFill="1"/>
    <xf numFmtId="0" fontId="2" fillId="2" borderId="0" xfId="0" applyFont="1" applyFill="1" applyBorder="1" applyAlignment="1">
      <alignment horizontal="right" vertical="center"/>
    </xf>
    <xf numFmtId="0" fontId="1" fillId="0" borderId="0" xfId="0" applyFont="1" applyFill="1"/>
    <xf numFmtId="164" fontId="1" fillId="0" borderId="0" xfId="0" applyNumberFormat="1" applyFont="1" applyFill="1"/>
    <xf numFmtId="0" fontId="2" fillId="0" borderId="0" xfId="0" applyFont="1" applyFill="1" applyAlignment="1"/>
    <xf numFmtId="0" fontId="2" fillId="0" borderId="0" xfId="0" applyFont="1" applyFill="1"/>
    <xf numFmtId="164" fontId="2" fillId="0" borderId="0" xfId="0" applyNumberFormat="1" applyFont="1" applyFill="1"/>
    <xf numFmtId="164" fontId="6" fillId="0" borderId="1" xfId="0" applyNumberFormat="1" applyFont="1" applyFill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49" fontId="7" fillId="0" borderId="1" xfId="0" applyNumberFormat="1" applyFont="1" applyFill="1" applyBorder="1" applyAlignment="1" applyProtection="1">
      <alignment horizontal="center"/>
    </xf>
    <xf numFmtId="164" fontId="6" fillId="2" borderId="1" xfId="0" applyNumberFormat="1" applyFont="1" applyFill="1" applyBorder="1" applyAlignment="1">
      <alignment horizontal="right" wrapText="1"/>
    </xf>
    <xf numFmtId="49" fontId="6" fillId="2" borderId="1" xfId="0" applyNumberFormat="1" applyFont="1" applyFill="1" applyBorder="1" applyAlignment="1" applyProtection="1">
      <alignment horizontal="center" wrapText="1"/>
    </xf>
    <xf numFmtId="164" fontId="6" fillId="2" borderId="1" xfId="0" applyNumberFormat="1" applyFont="1" applyFill="1" applyBorder="1" applyAlignment="1" applyProtection="1">
      <alignment horizont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 applyProtection="1">
      <alignment horizontal="left"/>
    </xf>
    <xf numFmtId="164" fontId="7" fillId="0" borderId="1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left" wrapText="1"/>
    </xf>
    <xf numFmtId="49" fontId="7" fillId="0" borderId="1" xfId="0" applyNumberFormat="1" applyFont="1" applyFill="1" applyBorder="1" applyAlignment="1" applyProtection="1">
      <alignment horizontal="center" wrapText="1"/>
    </xf>
    <xf numFmtId="164" fontId="7" fillId="0" borderId="1" xfId="0" applyNumberFormat="1" applyFont="1" applyFill="1" applyBorder="1" applyAlignment="1" applyProtection="1">
      <alignment horizontal="right" wrapText="1"/>
    </xf>
    <xf numFmtId="49" fontId="6" fillId="0" borderId="1" xfId="0" applyNumberFormat="1" applyFont="1" applyFill="1" applyBorder="1" applyAlignment="1" applyProtection="1">
      <alignment horizontal="left" wrapText="1"/>
    </xf>
    <xf numFmtId="49" fontId="6" fillId="0" borderId="1" xfId="0" applyNumberFormat="1" applyFont="1" applyFill="1" applyBorder="1" applyAlignment="1" applyProtection="1">
      <alignment horizontal="center" wrapText="1"/>
    </xf>
    <xf numFmtId="4" fontId="6" fillId="0" borderId="3" xfId="0" applyNumberFormat="1" applyFont="1" applyBorder="1" applyAlignment="1" applyProtection="1">
      <alignment horizontal="right" wrapText="1"/>
    </xf>
    <xf numFmtId="164" fontId="6" fillId="0" borderId="3" xfId="0" applyNumberFormat="1" applyFont="1" applyBorder="1" applyAlignment="1" applyProtection="1">
      <alignment horizontal="right" wrapText="1"/>
    </xf>
    <xf numFmtId="164" fontId="6" fillId="0" borderId="1" xfId="0" applyNumberFormat="1" applyFont="1" applyFill="1" applyBorder="1" applyAlignment="1" applyProtection="1">
      <alignment horizontal="right" wrapText="1"/>
    </xf>
    <xf numFmtId="0" fontId="6" fillId="2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 applyAlignment="1" applyProtection="1">
      <alignment horizontal="right" wrapText="1"/>
    </xf>
    <xf numFmtId="164" fontId="7" fillId="0" borderId="2" xfId="0" applyNumberFormat="1" applyFont="1" applyFill="1" applyBorder="1" applyAlignment="1" applyProtection="1">
      <alignment wrapText="1"/>
    </xf>
    <xf numFmtId="164" fontId="7" fillId="0" borderId="1" xfId="0" applyNumberFormat="1" applyFont="1" applyBorder="1" applyAlignment="1">
      <alignment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4" fontId="6" fillId="0" borderId="4" xfId="0" applyNumberFormat="1" applyFont="1" applyBorder="1" applyAlignment="1" applyProtection="1">
      <alignment horizontal="right" wrapText="1"/>
    </xf>
    <xf numFmtId="164" fontId="6" fillId="0" borderId="4" xfId="0" applyNumberFormat="1" applyFont="1" applyBorder="1" applyAlignment="1" applyProtection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4" fontId="6" fillId="0" borderId="1" xfId="0" applyNumberFormat="1" applyFont="1" applyBorder="1" applyAlignment="1" applyProtection="1">
      <alignment horizontal="right" wrapText="1"/>
    </xf>
    <xf numFmtId="164" fontId="6" fillId="0" borderId="1" xfId="0" applyNumberFormat="1" applyFont="1" applyBorder="1" applyAlignment="1" applyProtection="1">
      <alignment horizontal="right" wrapText="1"/>
    </xf>
    <xf numFmtId="164" fontId="7" fillId="0" borderId="1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9"/>
  <sheetViews>
    <sheetView showGridLines="0" tabSelected="1" topLeftCell="A4" zoomScaleNormal="100" zoomScaleSheetLayoutView="88" workbookViewId="0">
      <selection activeCell="G6" sqref="G6"/>
    </sheetView>
  </sheetViews>
  <sheetFormatPr defaultColWidth="8.85546875" defaultRowHeight="12.75" outlineLevelRow="1"/>
  <cols>
    <col min="1" max="1" width="48.7109375" style="1" customWidth="1"/>
    <col min="2" max="2" width="9.28515625" style="1" customWidth="1"/>
    <col min="3" max="3" width="12.28515625" style="4" customWidth="1"/>
    <col min="4" max="4" width="11.85546875" style="4" customWidth="1"/>
    <col min="5" max="5" width="11.85546875" style="1" customWidth="1"/>
    <col min="6" max="6" width="10.5703125" style="1" customWidth="1"/>
    <col min="7" max="7" width="10.85546875" style="1" customWidth="1"/>
    <col min="8" max="8" width="11.5703125" style="1" customWidth="1"/>
    <col min="9" max="16384" width="8.85546875" style="1"/>
  </cols>
  <sheetData>
    <row r="1" spans="1:8" ht="69.75" customHeight="1">
      <c r="A1" s="40" t="s">
        <v>104</v>
      </c>
      <c r="B1" s="41"/>
      <c r="C1" s="41"/>
      <c r="D1" s="41"/>
      <c r="E1" s="41"/>
      <c r="F1" s="41"/>
      <c r="G1" s="41"/>
      <c r="H1" s="41"/>
    </row>
    <row r="2" spans="1:8">
      <c r="A2" s="2"/>
      <c r="B2" s="2"/>
      <c r="C2" s="3"/>
      <c r="D2" s="3"/>
      <c r="E2" s="2"/>
      <c r="F2" s="2"/>
      <c r="G2" s="2"/>
      <c r="H2" s="2"/>
    </row>
    <row r="3" spans="1:8" ht="35.25" customHeight="1">
      <c r="A3" s="42" t="s">
        <v>109</v>
      </c>
      <c r="B3" s="42"/>
      <c r="C3" s="42"/>
      <c r="D3" s="42"/>
      <c r="E3" s="42"/>
      <c r="F3" s="42"/>
      <c r="G3" s="42"/>
      <c r="H3" s="42"/>
    </row>
    <row r="4" spans="1:8" s="8" customFormat="1" ht="15.75">
      <c r="A4" s="6"/>
      <c r="B4" s="6"/>
      <c r="D4" s="7"/>
      <c r="E4" s="6"/>
      <c r="F4" s="6"/>
      <c r="G4" s="6"/>
      <c r="H4" s="9" t="s">
        <v>94</v>
      </c>
    </row>
    <row r="5" spans="1:8" ht="46.5" customHeight="1">
      <c r="A5" s="19" t="s">
        <v>89</v>
      </c>
      <c r="B5" s="19" t="s">
        <v>91</v>
      </c>
      <c r="C5" s="20" t="s">
        <v>99</v>
      </c>
      <c r="D5" s="20" t="s">
        <v>98</v>
      </c>
      <c r="E5" s="21" t="s">
        <v>95</v>
      </c>
      <c r="F5" s="21" t="s">
        <v>110</v>
      </c>
      <c r="G5" s="21" t="s">
        <v>96</v>
      </c>
      <c r="H5" s="21" t="s">
        <v>97</v>
      </c>
    </row>
    <row r="6" spans="1:8">
      <c r="A6" s="22" t="s">
        <v>90</v>
      </c>
      <c r="B6" s="17"/>
      <c r="C6" s="23">
        <f>C7+C16+C19+C22+C28+C32+C34+C40+C43+C47+C51+C53</f>
        <v>1128874.0099999998</v>
      </c>
      <c r="D6" s="23">
        <f t="shared" ref="D6:E6" si="0">D7+D16+D19+D22+D28+D32+D34+D40+D43+D47+D51+D53</f>
        <v>1397309.1980000001</v>
      </c>
      <c r="E6" s="23">
        <f t="shared" si="0"/>
        <v>299184.19999999995</v>
      </c>
      <c r="F6" s="23">
        <f>E6/D6*100</f>
        <v>21.411452842951938</v>
      </c>
      <c r="G6" s="23">
        <f t="shared" ref="G6" si="1">G7+G16+G19+G22+G28+G32+G34+G40+G43+G47+G51+G53</f>
        <v>276536.2</v>
      </c>
      <c r="H6" s="23">
        <v>294507.8</v>
      </c>
    </row>
    <row r="7" spans="1:8">
      <c r="A7" s="24" t="s">
        <v>0</v>
      </c>
      <c r="B7" s="25" t="s">
        <v>1</v>
      </c>
      <c r="C7" s="26">
        <f>C9+C10+C11+C12+C15+C8+C13+C14</f>
        <v>65314.270000000004</v>
      </c>
      <c r="D7" s="26">
        <f t="shared" ref="D7" si="2">D9+D10+D11+D12+D15+D8+D13+D14</f>
        <v>81606.959999999992</v>
      </c>
      <c r="E7" s="26">
        <f t="shared" ref="E7" si="3">E9+E10+E11+E12+E15+E8+E13+E14</f>
        <v>46807.8</v>
      </c>
      <c r="F7" s="26"/>
      <c r="G7" s="26">
        <f t="shared" ref="G7" si="4">G9+G10+G11+G12+G15+G8+G13+G14</f>
        <v>55271.199999999997</v>
      </c>
      <c r="H7" s="39">
        <v>67315</v>
      </c>
    </row>
    <row r="8" spans="1:8" ht="28.5" customHeight="1">
      <c r="A8" s="27" t="s">
        <v>106</v>
      </c>
      <c r="B8" s="28" t="s">
        <v>105</v>
      </c>
      <c r="C8" s="46">
        <v>2310.41</v>
      </c>
      <c r="D8" s="47">
        <v>3035.37</v>
      </c>
      <c r="E8" s="15">
        <v>2036.1000000000001</v>
      </c>
      <c r="F8" s="15"/>
      <c r="G8" s="16">
        <v>1752.7</v>
      </c>
      <c r="H8" s="16">
        <v>1752.7</v>
      </c>
    </row>
    <row r="9" spans="1:8" ht="38.25" outlineLevel="1">
      <c r="A9" s="27" t="s">
        <v>2</v>
      </c>
      <c r="B9" s="28" t="s">
        <v>3</v>
      </c>
      <c r="C9" s="46">
        <v>1339.31</v>
      </c>
      <c r="D9" s="47">
        <v>1424.18</v>
      </c>
      <c r="E9" s="15">
        <v>598</v>
      </c>
      <c r="F9" s="15"/>
      <c r="G9" s="15">
        <v>517.4</v>
      </c>
      <c r="H9" s="15">
        <v>517.4</v>
      </c>
    </row>
    <row r="10" spans="1:8" ht="38.25" outlineLevel="1">
      <c r="A10" s="27" t="s">
        <v>100</v>
      </c>
      <c r="B10" s="28" t="s">
        <v>4</v>
      </c>
      <c r="C10" s="46">
        <v>36970.559999999998</v>
      </c>
      <c r="D10" s="47">
        <f>41194.1+1591.4</f>
        <v>42785.5</v>
      </c>
      <c r="E10" s="15">
        <v>25779.3</v>
      </c>
      <c r="F10" s="15"/>
      <c r="G10" s="15">
        <v>21850.799999999999</v>
      </c>
      <c r="H10" s="15">
        <v>22148.799999999999</v>
      </c>
    </row>
    <row r="11" spans="1:8" outlineLevel="1">
      <c r="A11" s="27" t="s">
        <v>5</v>
      </c>
      <c r="B11" s="28" t="s">
        <v>6</v>
      </c>
      <c r="C11" s="46">
        <v>18</v>
      </c>
      <c r="D11" s="47">
        <v>17</v>
      </c>
      <c r="E11" s="15">
        <v>0</v>
      </c>
      <c r="F11" s="15"/>
      <c r="G11" s="31">
        <v>0</v>
      </c>
      <c r="H11" s="31">
        <v>0</v>
      </c>
    </row>
    <row r="12" spans="1:8" ht="38.25" outlineLevel="1">
      <c r="A12" s="27" t="s">
        <v>7</v>
      </c>
      <c r="B12" s="28" t="s">
        <v>8</v>
      </c>
      <c r="C12" s="46">
        <v>10673.12</v>
      </c>
      <c r="D12" s="47">
        <v>12349.87</v>
      </c>
      <c r="E12" s="15">
        <v>7909.1</v>
      </c>
      <c r="F12" s="15"/>
      <c r="G12" s="15">
        <v>6612.6</v>
      </c>
      <c r="H12" s="15">
        <v>6612.6</v>
      </c>
    </row>
    <row r="13" spans="1:8" outlineLevel="1">
      <c r="A13" s="32" t="s">
        <v>9</v>
      </c>
      <c r="B13" s="28" t="s">
        <v>10</v>
      </c>
      <c r="C13" s="46">
        <v>0</v>
      </c>
      <c r="D13" s="47">
        <v>3270</v>
      </c>
      <c r="E13" s="15">
        <v>0</v>
      </c>
      <c r="F13" s="15"/>
      <c r="G13" s="15">
        <v>0</v>
      </c>
      <c r="H13" s="15">
        <v>0</v>
      </c>
    </row>
    <row r="14" spans="1:8" outlineLevel="1">
      <c r="A14" s="32" t="s">
        <v>11</v>
      </c>
      <c r="B14" s="28" t="s">
        <v>12</v>
      </c>
      <c r="C14" s="46">
        <v>0</v>
      </c>
      <c r="D14" s="47">
        <v>66</v>
      </c>
      <c r="E14" s="15">
        <v>50</v>
      </c>
      <c r="F14" s="15"/>
      <c r="G14" s="15">
        <v>50</v>
      </c>
      <c r="H14" s="15">
        <v>50</v>
      </c>
    </row>
    <row r="15" spans="1:8" outlineLevel="1">
      <c r="A15" s="27" t="s">
        <v>13</v>
      </c>
      <c r="B15" s="28" t="s">
        <v>14</v>
      </c>
      <c r="C15" s="46">
        <v>14002.87</v>
      </c>
      <c r="D15" s="47">
        <v>18659.04</v>
      </c>
      <c r="E15" s="15">
        <v>10435.300000000001</v>
      </c>
      <c r="F15" s="15"/>
      <c r="G15" s="15">
        <v>24487.7</v>
      </c>
      <c r="H15" s="15">
        <v>36233.5</v>
      </c>
    </row>
    <row r="16" spans="1:8">
      <c r="A16" s="24" t="s">
        <v>15</v>
      </c>
      <c r="B16" s="25" t="s">
        <v>16</v>
      </c>
      <c r="C16" s="26">
        <f>C17+C18</f>
        <v>2272.52</v>
      </c>
      <c r="D16" s="26">
        <f t="shared" ref="D16:H16" si="5">D17+D18</f>
        <v>2547.1999999999998</v>
      </c>
      <c r="E16" s="26">
        <f t="shared" si="5"/>
        <v>0</v>
      </c>
      <c r="F16" s="26"/>
      <c r="G16" s="26">
        <f t="shared" si="5"/>
        <v>0</v>
      </c>
      <c r="H16" s="26">
        <f t="shared" si="5"/>
        <v>0</v>
      </c>
    </row>
    <row r="17" spans="1:8">
      <c r="A17" s="33" t="s">
        <v>92</v>
      </c>
      <c r="B17" s="34" t="s">
        <v>93</v>
      </c>
      <c r="C17" s="46">
        <v>2100.8000000000002</v>
      </c>
      <c r="D17" s="18">
        <v>2487.1999999999998</v>
      </c>
      <c r="E17" s="31">
        <v>0</v>
      </c>
      <c r="F17" s="31"/>
      <c r="G17" s="31">
        <v>0</v>
      </c>
      <c r="H17" s="31">
        <v>0</v>
      </c>
    </row>
    <row r="18" spans="1:8">
      <c r="A18" s="33" t="s">
        <v>108</v>
      </c>
      <c r="B18" s="34" t="s">
        <v>107</v>
      </c>
      <c r="C18" s="46">
        <v>171.72</v>
      </c>
      <c r="D18" s="18">
        <v>60</v>
      </c>
      <c r="E18" s="31">
        <v>0</v>
      </c>
      <c r="F18" s="31"/>
      <c r="G18" s="31">
        <v>0</v>
      </c>
      <c r="H18" s="31">
        <v>0</v>
      </c>
    </row>
    <row r="19" spans="1:8" ht="25.5">
      <c r="A19" s="24" t="s">
        <v>17</v>
      </c>
      <c r="B19" s="25" t="s">
        <v>18</v>
      </c>
      <c r="C19" s="26">
        <f>C20+C21</f>
        <v>752.73</v>
      </c>
      <c r="D19" s="26">
        <f t="shared" ref="D19:H19" si="6">D20+D21</f>
        <v>921.82</v>
      </c>
      <c r="E19" s="26">
        <f t="shared" si="6"/>
        <v>0</v>
      </c>
      <c r="F19" s="26"/>
      <c r="G19" s="26">
        <f t="shared" si="6"/>
        <v>0</v>
      </c>
      <c r="H19" s="26">
        <f t="shared" si="6"/>
        <v>0</v>
      </c>
    </row>
    <row r="20" spans="1:8" ht="38.25" outlineLevel="1">
      <c r="A20" s="27" t="s">
        <v>19</v>
      </c>
      <c r="B20" s="28" t="s">
        <v>20</v>
      </c>
      <c r="C20" s="46">
        <v>80</v>
      </c>
      <c r="D20" s="18">
        <v>80</v>
      </c>
      <c r="E20" s="31">
        <v>0</v>
      </c>
      <c r="F20" s="31"/>
      <c r="G20" s="31">
        <v>0</v>
      </c>
      <c r="H20" s="31">
        <v>0</v>
      </c>
    </row>
    <row r="21" spans="1:8" ht="25.5" outlineLevel="1">
      <c r="A21" s="27" t="s">
        <v>21</v>
      </c>
      <c r="B21" s="28" t="s">
        <v>22</v>
      </c>
      <c r="C21" s="46">
        <v>672.73</v>
      </c>
      <c r="D21" s="18">
        <v>841.82</v>
      </c>
      <c r="E21" s="31">
        <v>0</v>
      </c>
      <c r="F21" s="31"/>
      <c r="G21" s="31">
        <v>0</v>
      </c>
      <c r="H21" s="31">
        <v>0</v>
      </c>
    </row>
    <row r="22" spans="1:8">
      <c r="A22" s="24" t="s">
        <v>23</v>
      </c>
      <c r="B22" s="25" t="s">
        <v>24</v>
      </c>
      <c r="C22" s="26">
        <f>C23+C24+C25+C26+C27</f>
        <v>68127.83</v>
      </c>
      <c r="D22" s="26">
        <f t="shared" ref="D22:H22" si="7">D23+D24+D25+D26+D27</f>
        <v>84702.36</v>
      </c>
      <c r="E22" s="26">
        <f t="shared" si="7"/>
        <v>7194</v>
      </c>
      <c r="F22" s="26"/>
      <c r="G22" s="26">
        <f t="shared" si="7"/>
        <v>5423</v>
      </c>
      <c r="H22" s="26">
        <f t="shared" si="7"/>
        <v>5653</v>
      </c>
    </row>
    <row r="23" spans="1:8" outlineLevel="1">
      <c r="A23" s="27" t="s">
        <v>25</v>
      </c>
      <c r="B23" s="28" t="s">
        <v>26</v>
      </c>
      <c r="C23" s="46">
        <v>185.8</v>
      </c>
      <c r="D23" s="47">
        <v>214.6</v>
      </c>
      <c r="E23" s="35">
        <v>0</v>
      </c>
      <c r="F23" s="35"/>
      <c r="G23" s="35">
        <v>0</v>
      </c>
      <c r="H23" s="35">
        <v>0</v>
      </c>
    </row>
    <row r="24" spans="1:8" outlineLevel="1">
      <c r="A24" s="27" t="s">
        <v>27</v>
      </c>
      <c r="B24" s="28" t="s">
        <v>28</v>
      </c>
      <c r="C24" s="46">
        <v>34858.1</v>
      </c>
      <c r="D24" s="47">
        <v>43680.93</v>
      </c>
      <c r="E24" s="35">
        <v>0</v>
      </c>
      <c r="F24" s="35"/>
      <c r="G24" s="35">
        <v>0</v>
      </c>
      <c r="H24" s="35">
        <v>0</v>
      </c>
    </row>
    <row r="25" spans="1:8" outlineLevel="1">
      <c r="A25" s="27" t="s">
        <v>29</v>
      </c>
      <c r="B25" s="28" t="s">
        <v>30</v>
      </c>
      <c r="C25" s="46">
        <v>2709.5</v>
      </c>
      <c r="D25" s="47">
        <v>2781.95</v>
      </c>
      <c r="E25" s="15">
        <v>3191</v>
      </c>
      <c r="F25" s="15"/>
      <c r="G25" s="35">
        <v>0</v>
      </c>
      <c r="H25" s="35">
        <v>0</v>
      </c>
    </row>
    <row r="26" spans="1:8" outlineLevel="1">
      <c r="A26" s="27" t="s">
        <v>31</v>
      </c>
      <c r="B26" s="28" t="s">
        <v>32</v>
      </c>
      <c r="C26" s="46">
        <v>27433.51</v>
      </c>
      <c r="D26" s="47">
        <v>32071.43</v>
      </c>
      <c r="E26" s="15">
        <v>4003</v>
      </c>
      <c r="F26" s="15"/>
      <c r="G26" s="15">
        <v>5423</v>
      </c>
      <c r="H26" s="15">
        <v>5653</v>
      </c>
    </row>
    <row r="27" spans="1:8" outlineLevel="1">
      <c r="A27" s="27" t="s">
        <v>33</v>
      </c>
      <c r="B27" s="28" t="s">
        <v>34</v>
      </c>
      <c r="C27" s="46">
        <v>2940.92</v>
      </c>
      <c r="D27" s="47">
        <v>5953.45</v>
      </c>
      <c r="E27" s="35">
        <v>0</v>
      </c>
      <c r="F27" s="35"/>
      <c r="G27" s="35">
        <v>0</v>
      </c>
      <c r="H27" s="35">
        <v>0</v>
      </c>
    </row>
    <row r="28" spans="1:8">
      <c r="A28" s="24" t="s">
        <v>35</v>
      </c>
      <c r="B28" s="25" t="s">
        <v>36</v>
      </c>
      <c r="C28" s="36">
        <f>C29+C30+C31</f>
        <v>91414.319999999992</v>
      </c>
      <c r="D28" s="36">
        <f t="shared" ref="D28:H28" si="8">D29+D30+D31</f>
        <v>91503.810000000012</v>
      </c>
      <c r="E28" s="36">
        <f t="shared" si="8"/>
        <v>9</v>
      </c>
      <c r="F28" s="36"/>
      <c r="G28" s="36">
        <f t="shared" si="8"/>
        <v>0</v>
      </c>
      <c r="H28" s="36">
        <f t="shared" si="8"/>
        <v>0</v>
      </c>
    </row>
    <row r="29" spans="1:8" outlineLevel="1">
      <c r="A29" s="27" t="s">
        <v>37</v>
      </c>
      <c r="B29" s="28" t="s">
        <v>38</v>
      </c>
      <c r="C29" s="46">
        <v>8676.75</v>
      </c>
      <c r="D29" s="47">
        <v>9132.5300000000007</v>
      </c>
      <c r="E29" s="35">
        <v>0</v>
      </c>
      <c r="F29" s="35"/>
      <c r="G29" s="35">
        <v>0</v>
      </c>
      <c r="H29" s="35">
        <v>0</v>
      </c>
    </row>
    <row r="30" spans="1:8" outlineLevel="1">
      <c r="A30" s="27" t="s">
        <v>39</v>
      </c>
      <c r="B30" s="28" t="s">
        <v>40</v>
      </c>
      <c r="C30" s="46">
        <v>67452.34</v>
      </c>
      <c r="D30" s="47">
        <v>63774.62</v>
      </c>
      <c r="E30" s="35">
        <v>0</v>
      </c>
      <c r="F30" s="35"/>
      <c r="G30" s="35">
        <v>0</v>
      </c>
      <c r="H30" s="35">
        <v>0</v>
      </c>
    </row>
    <row r="31" spans="1:8" outlineLevel="1">
      <c r="A31" s="27" t="s">
        <v>41</v>
      </c>
      <c r="B31" s="28" t="s">
        <v>42</v>
      </c>
      <c r="C31" s="46">
        <v>15285.23</v>
      </c>
      <c r="D31" s="47">
        <v>18596.66</v>
      </c>
      <c r="E31" s="15">
        <v>9</v>
      </c>
      <c r="F31" s="15"/>
      <c r="G31" s="35">
        <v>0</v>
      </c>
      <c r="H31" s="35">
        <v>0</v>
      </c>
    </row>
    <row r="32" spans="1:8">
      <c r="A32" s="24" t="s">
        <v>43</v>
      </c>
      <c r="B32" s="25" t="s">
        <v>44</v>
      </c>
      <c r="C32" s="26">
        <f>C33</f>
        <v>0</v>
      </c>
      <c r="D32" s="26">
        <f t="shared" ref="D32:H32" si="9">D33</f>
        <v>12161.548000000001</v>
      </c>
      <c r="E32" s="26">
        <f t="shared" si="9"/>
        <v>215.7</v>
      </c>
      <c r="F32" s="26"/>
      <c r="G32" s="26">
        <f t="shared" si="9"/>
        <v>224.3</v>
      </c>
      <c r="H32" s="26">
        <f t="shared" si="9"/>
        <v>233.2</v>
      </c>
    </row>
    <row r="33" spans="1:8" outlineLevel="1">
      <c r="A33" s="27" t="s">
        <v>45</v>
      </c>
      <c r="B33" s="28" t="s">
        <v>46</v>
      </c>
      <c r="C33" s="35">
        <v>0</v>
      </c>
      <c r="D33" s="37">
        <v>12161.548000000001</v>
      </c>
      <c r="E33" s="15">
        <v>215.7</v>
      </c>
      <c r="F33" s="15"/>
      <c r="G33" s="15">
        <v>224.3</v>
      </c>
      <c r="H33" s="15">
        <v>233.2</v>
      </c>
    </row>
    <row r="34" spans="1:8">
      <c r="A34" s="24" t="s">
        <v>47</v>
      </c>
      <c r="B34" s="25" t="s">
        <v>48</v>
      </c>
      <c r="C34" s="26">
        <f>C35+C36+C37+C38+C39</f>
        <v>665869.92999999993</v>
      </c>
      <c r="D34" s="26">
        <f t="shared" ref="D34:H34" si="10">D35+D36+D37+D38+D39</f>
        <v>890324.37999999989</v>
      </c>
      <c r="E34" s="26">
        <f t="shared" si="10"/>
        <v>168479.69999999998</v>
      </c>
      <c r="F34" s="26"/>
      <c r="G34" s="26">
        <f t="shared" si="10"/>
        <v>145824.5</v>
      </c>
      <c r="H34" s="26">
        <f t="shared" si="10"/>
        <v>150221.9</v>
      </c>
    </row>
    <row r="35" spans="1:8" outlineLevel="1">
      <c r="A35" s="27" t="s">
        <v>49</v>
      </c>
      <c r="B35" s="28" t="s">
        <v>50</v>
      </c>
      <c r="C35" s="46">
        <v>118362.15</v>
      </c>
      <c r="D35" s="47">
        <v>134893.35</v>
      </c>
      <c r="E35" s="15">
        <v>59797.5</v>
      </c>
      <c r="F35" s="15"/>
      <c r="G35" s="15">
        <v>50070.5</v>
      </c>
      <c r="H35" s="15">
        <v>52898.7</v>
      </c>
    </row>
    <row r="36" spans="1:8" outlineLevel="1">
      <c r="A36" s="27" t="s">
        <v>51</v>
      </c>
      <c r="B36" s="28" t="s">
        <v>52</v>
      </c>
      <c r="C36" s="46">
        <v>472435.91</v>
      </c>
      <c r="D36" s="47">
        <f>686451.87-6726.4</f>
        <v>679725.47</v>
      </c>
      <c r="E36" s="15">
        <v>64344.299999999996</v>
      </c>
      <c r="F36" s="15"/>
      <c r="G36" s="15">
        <v>57568.800000000003</v>
      </c>
      <c r="H36" s="15">
        <v>59308.899999999994</v>
      </c>
    </row>
    <row r="37" spans="1:8" outlineLevel="1">
      <c r="A37" s="27" t="s">
        <v>53</v>
      </c>
      <c r="B37" s="28" t="s">
        <v>54</v>
      </c>
      <c r="C37" s="46">
        <v>60499.96</v>
      </c>
      <c r="D37" s="47">
        <v>61710.59</v>
      </c>
      <c r="E37" s="15">
        <v>35655.9</v>
      </c>
      <c r="F37" s="15"/>
      <c r="G37" s="16">
        <v>30789.1</v>
      </c>
      <c r="H37" s="16">
        <v>30618.199999999997</v>
      </c>
    </row>
    <row r="38" spans="1:8" outlineLevel="1">
      <c r="A38" s="27" t="s">
        <v>55</v>
      </c>
      <c r="B38" s="28" t="s">
        <v>56</v>
      </c>
      <c r="C38" s="46">
        <v>132.16</v>
      </c>
      <c r="D38" s="47">
        <v>326.48</v>
      </c>
      <c r="E38" s="15">
        <v>176.8</v>
      </c>
      <c r="F38" s="15"/>
      <c r="G38" s="16">
        <v>145.9</v>
      </c>
      <c r="H38" s="16">
        <v>145.9</v>
      </c>
    </row>
    <row r="39" spans="1:8" outlineLevel="1">
      <c r="A39" s="27" t="s">
        <v>57</v>
      </c>
      <c r="B39" s="28" t="s">
        <v>58</v>
      </c>
      <c r="C39" s="46">
        <v>14439.75</v>
      </c>
      <c r="D39" s="47">
        <v>13668.49</v>
      </c>
      <c r="E39" s="15">
        <v>8505.2000000000007</v>
      </c>
      <c r="F39" s="15"/>
      <c r="G39" s="16">
        <v>7250.2</v>
      </c>
      <c r="H39" s="16">
        <v>7250.2</v>
      </c>
    </row>
    <row r="40" spans="1:8">
      <c r="A40" s="24" t="s">
        <v>59</v>
      </c>
      <c r="B40" s="25" t="s">
        <v>60</v>
      </c>
      <c r="C40" s="26">
        <f>C41+C42</f>
        <v>116825.4</v>
      </c>
      <c r="D40" s="48">
        <f>D41+D42</f>
        <v>127993.76999999999</v>
      </c>
      <c r="E40" s="26">
        <f>E41+E42</f>
        <v>51244.399999999994</v>
      </c>
      <c r="F40" s="26"/>
      <c r="G40" s="26">
        <f>G41+G42</f>
        <v>45235</v>
      </c>
      <c r="H40" s="26">
        <f>H41+H42</f>
        <v>46497.7</v>
      </c>
    </row>
    <row r="41" spans="1:8" outlineLevel="1">
      <c r="A41" s="27" t="s">
        <v>61</v>
      </c>
      <c r="B41" s="28" t="s">
        <v>62</v>
      </c>
      <c r="C41" s="46">
        <v>112840.5</v>
      </c>
      <c r="D41" s="47">
        <v>122266.76</v>
      </c>
      <c r="E41" s="15">
        <v>47165.2</v>
      </c>
      <c r="F41" s="15"/>
      <c r="G41" s="16">
        <v>41877.599999999999</v>
      </c>
      <c r="H41" s="16">
        <v>43139.299999999996</v>
      </c>
    </row>
    <row r="42" spans="1:8" outlineLevel="1">
      <c r="A42" s="27" t="s">
        <v>63</v>
      </c>
      <c r="B42" s="28" t="s">
        <v>64</v>
      </c>
      <c r="C42" s="46">
        <v>3984.9</v>
      </c>
      <c r="D42" s="47">
        <v>5727.01</v>
      </c>
      <c r="E42" s="15">
        <v>4079.2</v>
      </c>
      <c r="F42" s="15"/>
      <c r="G42" s="16">
        <v>3357.3999999999996</v>
      </c>
      <c r="H42" s="16">
        <v>3358.3999999999996</v>
      </c>
    </row>
    <row r="43" spans="1:8">
      <c r="A43" s="24" t="s">
        <v>65</v>
      </c>
      <c r="B43" s="25" t="s">
        <v>66</v>
      </c>
      <c r="C43" s="26">
        <f>C44+C45+C46</f>
        <v>25227.089999999997</v>
      </c>
      <c r="D43" s="26">
        <f t="shared" ref="D43:H43" si="11">D44+D45+D46</f>
        <v>28058.37</v>
      </c>
      <c r="E43" s="26">
        <f t="shared" si="11"/>
        <v>0</v>
      </c>
      <c r="F43" s="26"/>
      <c r="G43" s="26">
        <f t="shared" si="11"/>
        <v>0</v>
      </c>
      <c r="H43" s="26">
        <f t="shared" si="11"/>
        <v>0</v>
      </c>
    </row>
    <row r="44" spans="1:8" outlineLevel="1">
      <c r="A44" s="27" t="s">
        <v>67</v>
      </c>
      <c r="B44" s="28" t="s">
        <v>68</v>
      </c>
      <c r="C44" s="46">
        <v>5165.8</v>
      </c>
      <c r="D44" s="47">
        <v>2206.06</v>
      </c>
      <c r="E44" s="35">
        <v>0</v>
      </c>
      <c r="F44" s="35"/>
      <c r="G44" s="35">
        <v>0</v>
      </c>
      <c r="H44" s="35">
        <v>0</v>
      </c>
    </row>
    <row r="45" spans="1:8" outlineLevel="1">
      <c r="A45" s="27" t="s">
        <v>69</v>
      </c>
      <c r="B45" s="28" t="s">
        <v>70</v>
      </c>
      <c r="C45" s="43">
        <v>18978.96</v>
      </c>
      <c r="D45" s="44">
        <v>24388.19</v>
      </c>
      <c r="E45" s="45">
        <v>0</v>
      </c>
      <c r="F45" s="45"/>
      <c r="G45" s="45">
        <v>0</v>
      </c>
      <c r="H45" s="35">
        <v>0</v>
      </c>
    </row>
    <row r="46" spans="1:8" outlineLevel="1">
      <c r="A46" s="27" t="s">
        <v>71</v>
      </c>
      <c r="B46" s="28" t="s">
        <v>72</v>
      </c>
      <c r="C46" s="29">
        <v>1082.33</v>
      </c>
      <c r="D46" s="30">
        <v>1464.12</v>
      </c>
      <c r="E46" s="35">
        <v>0</v>
      </c>
      <c r="F46" s="35"/>
      <c r="G46" s="35">
        <v>0</v>
      </c>
      <c r="H46" s="35">
        <v>0</v>
      </c>
    </row>
    <row r="47" spans="1:8">
      <c r="A47" s="24" t="s">
        <v>73</v>
      </c>
      <c r="B47" s="25" t="s">
        <v>74</v>
      </c>
      <c r="C47" s="26">
        <f>C48+C49+C50</f>
        <v>8663.2099999999991</v>
      </c>
      <c r="D47" s="26">
        <f t="shared" ref="D47:H47" si="12">D48+D49+D50</f>
        <v>20403.86</v>
      </c>
      <c r="E47" s="26">
        <f t="shared" si="12"/>
        <v>2486.8000000000002</v>
      </c>
      <c r="F47" s="26"/>
      <c r="G47" s="26">
        <f t="shared" si="12"/>
        <v>2052.1999999999998</v>
      </c>
      <c r="H47" s="26">
        <f t="shared" si="12"/>
        <v>2052.1999999999998</v>
      </c>
    </row>
    <row r="48" spans="1:8" outlineLevel="1">
      <c r="A48" s="27" t="s">
        <v>75</v>
      </c>
      <c r="B48" s="28" t="s">
        <v>76</v>
      </c>
      <c r="C48" s="29">
        <v>4473.26</v>
      </c>
      <c r="D48" s="30">
        <v>15186.07</v>
      </c>
      <c r="E48" s="35">
        <v>0</v>
      </c>
      <c r="F48" s="35"/>
      <c r="G48" s="35">
        <v>0</v>
      </c>
      <c r="H48" s="35">
        <v>0</v>
      </c>
    </row>
    <row r="49" spans="1:8" outlineLevel="1">
      <c r="A49" s="27" t="s">
        <v>77</v>
      </c>
      <c r="B49" s="28" t="s">
        <v>78</v>
      </c>
      <c r="C49" s="29">
        <v>751</v>
      </c>
      <c r="D49" s="30">
        <v>900</v>
      </c>
      <c r="E49" s="35">
        <v>0</v>
      </c>
      <c r="F49" s="35"/>
      <c r="G49" s="35">
        <v>0</v>
      </c>
      <c r="H49" s="35">
        <v>0</v>
      </c>
    </row>
    <row r="50" spans="1:8" outlineLevel="1">
      <c r="A50" s="27" t="s">
        <v>79</v>
      </c>
      <c r="B50" s="28" t="s">
        <v>80</v>
      </c>
      <c r="C50" s="29">
        <v>3438.95</v>
      </c>
      <c r="D50" s="30">
        <v>4317.79</v>
      </c>
      <c r="E50" s="15">
        <v>2486.8000000000002</v>
      </c>
      <c r="F50" s="15"/>
      <c r="G50" s="15">
        <v>2052.1999999999998</v>
      </c>
      <c r="H50" s="15">
        <v>2052.1999999999998</v>
      </c>
    </row>
    <row r="51" spans="1:8" ht="18" customHeight="1">
      <c r="A51" s="24" t="s">
        <v>101</v>
      </c>
      <c r="B51" s="25" t="s">
        <v>81</v>
      </c>
      <c r="C51" s="26">
        <f>C52</f>
        <v>703.39</v>
      </c>
      <c r="D51" s="38">
        <f>D52</f>
        <v>467.9</v>
      </c>
      <c r="E51" s="26">
        <f>E52</f>
        <v>176.7</v>
      </c>
      <c r="F51" s="26"/>
      <c r="G51" s="26">
        <f>G52</f>
        <v>0</v>
      </c>
      <c r="H51" s="26">
        <f>H52</f>
        <v>0</v>
      </c>
    </row>
    <row r="52" spans="1:8" ht="25.5" outlineLevel="1">
      <c r="A52" s="27" t="s">
        <v>102</v>
      </c>
      <c r="B52" s="28" t="s">
        <v>82</v>
      </c>
      <c r="C52" s="29">
        <v>703.39</v>
      </c>
      <c r="D52" s="18">
        <v>467.9</v>
      </c>
      <c r="E52" s="15">
        <v>176.7</v>
      </c>
      <c r="F52" s="15"/>
      <c r="G52" s="35">
        <v>0</v>
      </c>
      <c r="H52" s="35">
        <v>0</v>
      </c>
    </row>
    <row r="53" spans="1:8" ht="33.75" customHeight="1">
      <c r="A53" s="24" t="s">
        <v>83</v>
      </c>
      <c r="B53" s="25" t="s">
        <v>84</v>
      </c>
      <c r="C53" s="26">
        <f>C54+C55</f>
        <v>83703.320000000007</v>
      </c>
      <c r="D53" s="26">
        <f t="shared" ref="D53:H53" si="13">D54+D55</f>
        <v>56617.22</v>
      </c>
      <c r="E53" s="26">
        <f t="shared" si="13"/>
        <v>22570.1</v>
      </c>
      <c r="F53" s="26"/>
      <c r="G53" s="26">
        <f t="shared" si="13"/>
        <v>22506</v>
      </c>
      <c r="H53" s="26">
        <f t="shared" si="13"/>
        <v>22534.799999999999</v>
      </c>
    </row>
    <row r="54" spans="1:8" ht="38.25" outlineLevel="1">
      <c r="A54" s="27" t="s">
        <v>85</v>
      </c>
      <c r="B54" s="28" t="s">
        <v>86</v>
      </c>
      <c r="C54" s="29">
        <v>22461.5</v>
      </c>
      <c r="D54" s="30">
        <v>22503.3</v>
      </c>
      <c r="E54" s="15">
        <v>22570.1</v>
      </c>
      <c r="F54" s="15"/>
      <c r="G54" s="16">
        <v>22506</v>
      </c>
      <c r="H54" s="16">
        <v>22534.799999999999</v>
      </c>
    </row>
    <row r="55" spans="1:8" outlineLevel="1">
      <c r="A55" s="27" t="s">
        <v>87</v>
      </c>
      <c r="B55" s="28" t="s">
        <v>88</v>
      </c>
      <c r="C55" s="29">
        <v>61241.82</v>
      </c>
      <c r="D55" s="30">
        <f>33363.92+750</f>
        <v>34113.919999999998</v>
      </c>
      <c r="E55" s="35">
        <v>0</v>
      </c>
      <c r="F55" s="35"/>
      <c r="G55" s="35">
        <v>0</v>
      </c>
      <c r="H55" s="35">
        <v>0</v>
      </c>
    </row>
    <row r="56" spans="1:8" s="5" customFormat="1" ht="15.75">
      <c r="A56" s="12"/>
      <c r="B56" s="12"/>
      <c r="C56" s="12"/>
      <c r="D56" s="12"/>
      <c r="E56" s="12"/>
      <c r="F56" s="12"/>
      <c r="G56" s="12"/>
      <c r="H56" s="12"/>
    </row>
    <row r="57" spans="1:8" ht="15.75">
      <c r="A57" s="13" t="s">
        <v>103</v>
      </c>
      <c r="B57" s="13"/>
      <c r="C57" s="14"/>
      <c r="D57" s="14"/>
      <c r="E57" s="13"/>
      <c r="F57" s="13"/>
      <c r="G57" s="13"/>
      <c r="H57" s="13"/>
    </row>
    <row r="58" spans="1:8">
      <c r="A58" s="10"/>
      <c r="B58" s="10"/>
      <c r="C58" s="11"/>
      <c r="D58" s="11"/>
      <c r="E58" s="10"/>
      <c r="F58" s="10"/>
      <c r="G58" s="10"/>
      <c r="H58" s="10"/>
    </row>
    <row r="59" spans="1:8">
      <c r="A59" s="10"/>
      <c r="B59" s="10"/>
      <c r="C59" s="11"/>
      <c r="D59" s="11"/>
      <c r="E59" s="10"/>
      <c r="F59" s="10"/>
      <c r="G59" s="10"/>
      <c r="H59" s="10"/>
    </row>
  </sheetData>
  <mergeCells count="2">
    <mergeCell ref="A1:H1"/>
    <mergeCell ref="A3:H3"/>
  </mergeCells>
  <pageMargins left="0.39370078740157483" right="0.39370078740157483" top="0.78740157480314965" bottom="0.78740157480314965" header="0.51181102362204722" footer="0.51181102362204722"/>
  <pageSetup paperSize="9" firstPageNumber="200" orientation="landscape" useFirstPageNumber="1" r:id="rId1"/>
  <headerFooter scaleWithDoc="0" alignWithMargins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</dc:creator>
  <dc:description>POI HSSF rep:2.53.0.125</dc:description>
  <cp:lastModifiedBy>Пользователь Windows</cp:lastModifiedBy>
  <cp:lastPrinted>2025-11-13T08:14:45Z</cp:lastPrinted>
  <dcterms:created xsi:type="dcterms:W3CDTF">2021-09-09T09:09:08Z</dcterms:created>
  <dcterms:modified xsi:type="dcterms:W3CDTF">2025-11-14T05:45:00Z</dcterms:modified>
</cp:coreProperties>
</file>